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АВГУСТ/ПДО 653 - Стоительные смеси/"/>
    </mc:Choice>
  </mc:AlternateContent>
  <xr:revisionPtr revIDLastSave="1537" documentId="11_9C49AD122BBAD416ED4A1688C73A57AC73625633" xr6:coauthVersionLast="47" xr6:coauthVersionMax="47" xr10:uidLastSave="{3B942516-25E0-4CAA-8C93-7B1E95623A15}"/>
  <bookViews>
    <workbookView xWindow="2868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'1'!$A$11:$O$18</definedName>
    <definedName name="_xlnm.Print_Area" localSheetId="0">'1'!$A$1:$U$19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<sst xmlns="http://schemas.openxmlformats.org/spreadsheetml/2006/main" count="56" uniqueCount="47">
  <si>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</si>
  <si>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</si>
  <si>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</si>
  <si>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</si>
  <si>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</si>
  <si>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</si>
  <si>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</si>
  <si>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</si>
  <si>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</si>
  <si>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</si>
  <si>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</si>
  <si>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</si>
  <si>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</si>
  <si>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</si>
  <si>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</si>
  <si>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</si>
  <si>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</si>
  <si>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</si>
  <si>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</si>
  <si>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</si>
  <si>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</si>
  <si>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</si>
  <si>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</si>
  <si>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</si>
  <si>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</si>
  <si>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</si>
  <si>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</si>
  <si>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</si>
  <si>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</si>
  <si>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</si>
  <si>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</si>
  <si>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ШТ</t>
  </si>
  <si>
    <t>Приложение 1 к ПДО 653 от 24.07.2026 года</t>
  </si>
  <si>
    <t>Шпаклевка финиш Ceresit CT 225</t>
  </si>
  <si>
    <t>Шпаклівка старт Ceresit CT 29</t>
  </si>
  <si>
    <t>Скотч фольгированный 5мм 50м</t>
  </si>
  <si>
    <t>Плитка камен.лит.базал.180х115х20</t>
  </si>
  <si>
    <t>Плитка камен.лит.базал.300х300х40</t>
  </si>
  <si>
    <t>20.30.225500.00020</t>
  </si>
  <si>
    <t>20.30.225500.00009</t>
  </si>
  <si>
    <t>17.12.773300.00018</t>
  </si>
  <si>
    <t>23.99.199000.00002</t>
  </si>
  <si>
    <t>23.99.199000.00005</t>
  </si>
  <si>
    <t>31.409,640</t>
  </si>
  <si>
    <t>11.900,520</t>
  </si>
  <si>
    <t>КГ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</si>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</sst>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4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9"/>
  <sheetViews>
    <sheetView tabSelected="1" view="pageBreakPreview" zoomScale="80" zoomScaleNormal="70" zoomScaleSheetLayoutView="80" workbookViewId="0">
      <selection activeCell="I13" sqref="I13:I18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7.570312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32</v>
      </c>
      <c r="B1" s="10"/>
      <c r="C1" s="7"/>
      <c r="D1" s="15"/>
      <c r="E1" s="14"/>
      <c r="F1" s="8"/>
      <c r="G1" s="8"/>
      <c r="H1" s="7"/>
      <c r="I1" s="7"/>
      <c r="J1" s="26" t="s">
        <v>15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7" t="s">
        <v>30</v>
      </c>
      <c r="B8" s="27"/>
      <c r="C8" s="27"/>
      <c r="D8" s="27"/>
      <c r="E8" s="27"/>
      <c r="F8" s="27"/>
      <c r="G8" s="27"/>
      <c r="H8" s="27"/>
      <c r="I8" s="27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0">
        <v>2006020</v>
      </c>
      <c r="C12" s="18" t="s">
        <v>38</v>
      </c>
      <c r="D12" s="18" t="s">
        <v>33</v>
      </c>
      <c r="E12" s="16"/>
      <c r="F12" s="19">
        <v>46299</v>
      </c>
      <c r="G12" s="18">
        <v>18236192</v>
      </c>
      <c r="H12" s="23" t="s">
        <v>45</v>
      </c>
      <c r="I12" s="22">
        <v>50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20">
        <v>2006020</v>
      </c>
      <c r="C13" s="18" t="s">
        <v>39</v>
      </c>
      <c r="D13" s="18" t="s">
        <v>34</v>
      </c>
      <c r="E13" s="16"/>
      <c r="F13" s="19">
        <v>46242</v>
      </c>
      <c r="G13" s="18">
        <v>18253670</v>
      </c>
      <c r="H13" s="23" t="s">
        <v>45</v>
      </c>
      <c r="I13" s="22" t="s">
        <v>43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" x14ac:dyDescent="0.2">
      <c r="A14" s="17">
        <v>3</v>
      </c>
      <c r="B14" s="20">
        <v>2006020</v>
      </c>
      <c r="C14" s="18" t="s">
        <v>39</v>
      </c>
      <c r="D14" s="18" t="s">
        <v>34</v>
      </c>
      <c r="E14" s="16"/>
      <c r="F14" s="19">
        <v>46402</v>
      </c>
      <c r="G14" s="18">
        <v>18253671</v>
      </c>
      <c r="H14" s="23" t="s">
        <v>45</v>
      </c>
      <c r="I14" s="22" t="s">
        <v>44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" x14ac:dyDescent="0.2">
      <c r="A15" s="17">
        <v>4</v>
      </c>
      <c r="B15" s="20">
        <v>2006020</v>
      </c>
      <c r="C15" s="18" t="s">
        <v>38</v>
      </c>
      <c r="D15" s="18" t="s">
        <v>33</v>
      </c>
      <c r="E15" s="16"/>
      <c r="F15" s="19">
        <v>46271</v>
      </c>
      <c r="G15" s="18">
        <v>18289775</v>
      </c>
      <c r="H15" s="23" t="s">
        <v>45</v>
      </c>
      <c r="I15" s="22">
        <v>50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5" x14ac:dyDescent="0.2">
      <c r="A16" s="17">
        <v>5</v>
      </c>
      <c r="B16" s="20">
        <v>2006020</v>
      </c>
      <c r="C16" s="18" t="s">
        <v>40</v>
      </c>
      <c r="D16" s="18" t="s">
        <v>35</v>
      </c>
      <c r="E16" s="16"/>
      <c r="F16" s="19">
        <v>46318</v>
      </c>
      <c r="G16" s="18">
        <v>18293667</v>
      </c>
      <c r="H16" s="23" t="s">
        <v>31</v>
      </c>
      <c r="I16" s="22">
        <v>1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" x14ac:dyDescent="0.2">
      <c r="A17" s="17">
        <v>6</v>
      </c>
      <c r="B17" s="20">
        <v>2006020</v>
      </c>
      <c r="C17" s="18" t="s">
        <v>41</v>
      </c>
      <c r="D17" s="18" t="s">
        <v>36</v>
      </c>
      <c r="E17" s="16"/>
      <c r="F17" s="19">
        <v>46386</v>
      </c>
      <c r="G17" s="18">
        <v>18327369</v>
      </c>
      <c r="H17" s="23" t="s">
        <v>46</v>
      </c>
      <c r="I17" s="22">
        <v>3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5" x14ac:dyDescent="0.2">
      <c r="A18" s="17">
        <v>7</v>
      </c>
      <c r="B18" s="20">
        <v>2006020</v>
      </c>
      <c r="C18" s="18" t="s">
        <v>42</v>
      </c>
      <c r="D18" s="18" t="s">
        <v>37</v>
      </c>
      <c r="E18" s="16"/>
      <c r="F18" s="19">
        <v>46390</v>
      </c>
      <c r="G18" s="18">
        <v>18327370</v>
      </c>
      <c r="H18" s="23" t="s">
        <v>46</v>
      </c>
      <c r="I18" s="22">
        <v>3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K19" s="21"/>
    </row>
  </sheetData>
  <autoFilter ref="A11:O18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4" type="noConversion"/>
  <conditionalFormatting sqref="C12:D18 F12:F18 H12:I18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2026-07-24T08:07:56Z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